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80" windowWidth="20115" windowHeight="7380" activeTab="1"/>
  </bookViews>
  <sheets>
    <sheet name="Assessment Checklist" sheetId="3" r:id="rId1"/>
    <sheet name="Proposed Data" sheetId="4" r:id="rId2"/>
    <sheet name="NEEA Market Reports Review" sheetId="5" r:id="rId3"/>
    <sheet name="Baseline Clarification" sheetId="6" r:id="rId4"/>
    <sheet name="Savings Clarification" sheetId="7" r:id="rId5"/>
  </sheets>
  <definedNames>
    <definedName name="_xlnm._FilterDatabase" localSheetId="0" hidden="1">'Assessment Checklist'!$A$3:$F$3</definedName>
  </definedNames>
  <calcPr calcId="145621"/>
</workbook>
</file>

<file path=xl/calcChain.xml><?xml version="1.0" encoding="utf-8"?>
<calcChain xmlns="http://schemas.openxmlformats.org/spreadsheetml/2006/main">
  <c r="AE14" i="6" l="1"/>
  <c r="AE13" i="6"/>
  <c r="AE11" i="6"/>
  <c r="AE10" i="6"/>
  <c r="AE6" i="6"/>
  <c r="AE5" i="6"/>
  <c r="AF14" i="6"/>
  <c r="AF13" i="6"/>
  <c r="AF11" i="6"/>
  <c r="AF10" i="6"/>
  <c r="AF6" i="6"/>
  <c r="AF5" i="6"/>
  <c r="AD10" i="6"/>
  <c r="AC13" i="6"/>
  <c r="AC10" i="6"/>
  <c r="AA11" i="6"/>
  <c r="AA12" i="6"/>
  <c r="AA13" i="6"/>
  <c r="AA14" i="6"/>
  <c r="AA15" i="6"/>
  <c r="AA16" i="6"/>
  <c r="AA17" i="6"/>
  <c r="AA18" i="6"/>
  <c r="AA10" i="6"/>
  <c r="AA6" i="6"/>
  <c r="AA7" i="6"/>
  <c r="AA8" i="6"/>
  <c r="AC5" i="6" s="1"/>
  <c r="AA9" i="6"/>
  <c r="AA5" i="6"/>
  <c r="A22" i="3" l="1"/>
  <c r="A23" i="3" s="1"/>
  <c r="A24" i="3" s="1"/>
  <c r="A25" i="3" s="1"/>
  <c r="A26" i="3" s="1"/>
</calcChain>
</file>

<file path=xl/comments1.xml><?xml version="1.0" encoding="utf-8"?>
<comments xmlns="http://schemas.openxmlformats.org/spreadsheetml/2006/main">
  <authors>
    <author>Angie Lee</author>
  </authors>
  <commentList>
    <comment ref="A5" authorId="0">
      <text>
        <r>
          <rPr>
            <b/>
            <sz val="9"/>
            <color indexed="81"/>
            <rFont val="Tahoma"/>
            <family val="2"/>
          </rPr>
          <t>Angie Lee:</t>
        </r>
        <r>
          <rPr>
            <sz val="9"/>
            <color indexed="81"/>
            <rFont val="Tahoma"/>
            <family val="2"/>
          </rPr>
          <t xml:space="preserve">
Quantitatively describe the usage input 
</t>
        </r>
      </text>
    </comment>
    <comment ref="A8" authorId="0">
      <text>
        <r>
          <rPr>
            <b/>
            <sz val="9"/>
            <color indexed="81"/>
            <rFont val="Tahoma"/>
            <family val="2"/>
          </rPr>
          <t>Angie Lee:</t>
        </r>
        <r>
          <rPr>
            <sz val="9"/>
            <color indexed="81"/>
            <rFont val="Tahoma"/>
            <family val="2"/>
          </rPr>
          <t xml:space="preserve">
Basecase is defined as projections without the effects of the standard. Standard case is defined as projections with the effects of the standard. The goal of the documentation is to assess if the council's market projections align with DOE's market projections. </t>
        </r>
      </text>
    </comment>
  </commentList>
</comments>
</file>

<file path=xl/sharedStrings.xml><?xml version="1.0" encoding="utf-8"?>
<sst xmlns="http://schemas.openxmlformats.org/spreadsheetml/2006/main" count="189" uniqueCount="150">
  <si>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</si>
  <si>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</si>
  <si>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</si>
  <si>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</si>
  <si>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</si>
  <si>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</si>
  <si>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</si>
  <si>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</si>
  <si>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</si>
  <si>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</si>
  <si>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</si>
  <si>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</si>
  <si>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</si>
  <si>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check unit tabs for new construction and retrofit drivers. E.g. total res, existing construction, and new construction can be found in "DHW&amp;Appliance Units" for clotheswashers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</si>
  <si>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</si>
  <si>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</si>
  <si>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</si>
  <si>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</si>
  <si>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</si>
  <si>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</si>
  <si>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</si>
  <si>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</si>
  <si>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</si>
  <si>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</si>
  <si>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</si>
  <si>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</si>
  <si>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</si>
  <si>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</si>
  <si>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</si>
  <si>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</si>
  <si>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</si>
  <si>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</si>
  <si>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</si>
  <si>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</si>
  <si>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</si>
  <si>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</si>
  <si>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</si>
  <si>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</si>
  <si>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</si>
  <si>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</si>
  <si>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</si>
  <si>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</si>
  <si>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</si>
  <si>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</si>
  <si>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</si>
  <si>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</si>
  <si>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</si>
  <si>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</si>
  <si>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</si>
  <si>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</si>
  <si>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</si>
  <si>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</si>
  <si>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</si>
  <si>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</si>
  <si>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</si>
  <si>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</si>
  <si>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</si>
  <si>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</si>
  <si>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</si>
  <si>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</si>
  <si>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</si>
  <si>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</si>
  <si>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</si>
  <si>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</si>
  <si>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</si>
  <si>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</si>
  <si>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 xml:space="preserve">Standard device efficiency </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</si>
  <si>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</si>
  <si>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</si>
  <si>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</si>
  <si>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</si>
  <si>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</si>
  <si>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</si>
  <si>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</si>
  <si>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 xml:space="preserve">6P Baseline device efficiency </t>
  </si>
  <si>
    <t>6th Plan baseline device efficiency tiers</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</si>
  <si>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</si>
  <si>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</si>
  <si>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</si>
  <si>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</si>
  <si>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 xml:space="preserve">1/lifetime </t>
  </si>
  <si>
    <t xml:space="preserve">Not a DEE or DESTD Category. </t>
  </si>
  <si>
    <t>Data Source Review Notes for Distribution Transformers</t>
  </si>
  <si>
    <t xml:space="preserve">No RTF workbooks modeling distribution transformers exist for any sector on site. </t>
  </si>
  <si>
    <t xml:space="preserve">CBSA does not show data in either excel database or report for distribution transformers (vintage 2007 or 2009, older not inspected as our vintage range for  regional data is 2009 or newer. </t>
  </si>
  <si>
    <t>Source: http://neea.org/docs/reports/non-residential-energy-savings-from-northwest-energy-code-changes-2005-2008b4be03891820.pdf</t>
  </si>
  <si>
    <t>Vintage: 2008 (1 year below the 2009 vintage cutoff)</t>
  </si>
  <si>
    <t xml:space="preserve">Reviewed NEEA market research report and 1 mention of distribution transformers found around 2009 vintage cutoff (report is 2008). Not much usable data here as DOE standards will cover the NEMA TP-1 minimum efficiency rating for distribution transformers. </t>
  </si>
  <si>
    <t xml:space="preserve">Commercial sector code in 2020 model sent to Angie does not show distribution transformers which is consistent with their absence from DEE &amp; DESTD Categories. </t>
  </si>
  <si>
    <t xml:space="preserve">Could not locate PNW regional shipment data. LBL reports (contracted to develop the impact analysis including shipment models for NIA's) shows most recent data. </t>
  </si>
  <si>
    <t>PNW Data Available? (1 = Yes, 0 = No)</t>
  </si>
  <si>
    <t>Only DOE Data Currently Available</t>
  </si>
  <si>
    <t>Shipments Data</t>
  </si>
  <si>
    <t>Estimated shipments in MVA/year broken out by Liquid Immersed and Dry Type Distribution Transformers</t>
  </si>
  <si>
    <t>No</t>
  </si>
  <si>
    <t>PNW Industrial Tool Supply Curves (Section Updated 2009), DOE Distribution Transformers NIA (2010)</t>
  </si>
  <si>
    <t>Yes</t>
  </si>
  <si>
    <t xml:space="preserve">The 1/lifetime assumption is consistent with the council's modeling practice. However, we can consider using survival and retirement functions. </t>
  </si>
  <si>
    <t>DOE Distribution Transformers NIA (2010), http://www1.eere.energy.gov/buildings/appliance_standards/commercial/pdfs/dt_prelim_tsdch9.pdf</t>
  </si>
  <si>
    <t>Number of product class(s) and distribution for both cases of No Standard and Standard in Effect</t>
  </si>
  <si>
    <t xml:space="preserve">Key DOE assumption behind market share methodology is that transformer capacity market shares follow the relative electricity consumption of the end users of the electricity that passes through the transformers. DOE also assumed that the relative market share within each transformer type (liquid-immersed or dry-type) will be constant over time. </t>
  </si>
  <si>
    <t xml:space="preserve">DOE Assumes least efficient transformer available on the market pre-standards case. </t>
  </si>
  <si>
    <t xml:space="preserve">100% at standard level for in-service transformers from the Basecase and Standard Case product class distribution that are purchased in or after the year the standard has taken effect. </t>
  </si>
  <si>
    <t xml:space="preserve">Only DOE Data Currently Available, Industrial Tool does not outline the breakouts by product classes. No documentation found in Industrial tool. </t>
  </si>
  <si>
    <t xml:space="preserve">DOE 100% compliance at standard effective year for units purchased in or after the year the standard has taken effect. </t>
  </si>
  <si>
    <t>Lifetime of Product (early replacement)</t>
  </si>
  <si>
    <t>Product Lifetime (RET)</t>
  </si>
  <si>
    <t>Product Lifetime (NEW)</t>
  </si>
  <si>
    <t>Survival &amp; Retirement functions (Weibull Curve adjusted to fit 32 year average lifetime assumption with maximum vintage of 60 years)</t>
  </si>
  <si>
    <t>PNW Industrial Tool Supply Curves (Section Updated 2009), DOE Distribution Transformers NIA (2010), http://www1.eere.energy.gov/buildings/appliance_standards/commercial/pdfs/dt_prelim_tsdch9.pdf</t>
  </si>
  <si>
    <t xml:space="preserve">Industrial tool documentation shows that the savings are consistent as per U.S. DOE Rulemaking. DOE has more efficiency tiers and product classes. </t>
  </si>
  <si>
    <t xml:space="preserve">Distribution Transformers not highlighted in DEE or DESTD. Therefore code writeup does not reflect the baseline used although we could potentially use the % savings from the Industrial tool to see if the baseline is consistent with DOE as the % savings in the industrial tool is documented as sourced from DOE rulemaking. </t>
  </si>
  <si>
    <t xml:space="preserve">Only DOE Data Currently Available, Industrial Tool does not outline the breakouts by product classes. Only % Savings for RET &amp; NEW Scenarios which is documented as per DOE rulemaking. No documentation found in industrial tool. </t>
  </si>
  <si>
    <t>Lifetime of Product (non-early replacement, new capacity)</t>
  </si>
  <si>
    <t>Variable</t>
  </si>
  <si>
    <t xml:space="preserve">Industrial Supply tool follows U.S. DOE Rulemaking with 32 year average transformer lifetime. </t>
  </si>
  <si>
    <t xml:space="preserve">DOE assumes that the transformers shipments growth is equal to the forecasted growth in electricity consumption (Incremental C&amp;I Sales) from EIA &amp; AEO 2011 US Electricity Sales and Revenue data (Utility) &lt;- we can update this if we have regional sales data. </t>
  </si>
  <si>
    <t>Product: Commercial/Industrial Liquid-Immersed and Dry Type Distribution Transformers</t>
  </si>
  <si>
    <t>Clarification of "least efficient transformer available on the market":</t>
  </si>
  <si>
    <t>Source: http://www1.eere.energy.gov/buildings/appliance_standards/pdfs/dt_final_rule.pdf</t>
  </si>
  <si>
    <t>Design Line</t>
  </si>
  <si>
    <t>Baseline</t>
  </si>
  <si>
    <t>13A</t>
  </si>
  <si>
    <t>13B</t>
  </si>
  <si>
    <t>TSL</t>
  </si>
  <si>
    <t>Configuration</t>
  </si>
  <si>
    <t>Liquid-Immersed</t>
  </si>
  <si>
    <t>Low-Voltage Dry</t>
  </si>
  <si>
    <t>Medium-Voltage Dry</t>
  </si>
  <si>
    <t>NA</t>
  </si>
  <si>
    <t>Average</t>
  </si>
  <si>
    <t>% Improvement in Efficiency</t>
  </si>
  <si>
    <t>min</t>
  </si>
  <si>
    <t>max</t>
  </si>
  <si>
    <t>TSL-2</t>
  </si>
  <si>
    <t>TSL-1</t>
  </si>
  <si>
    <t>Source: LBNL Review of the Life-Cycle Cost and National Impact Analysis (Distribution Transformers) September 28th, 2011</t>
  </si>
  <si>
    <t xml:space="preserve">DOE Assumes least efficient transformer available on the market pre-standards case. Baseline Efficiency levels for Liquid-Immersed Transformers are on the order of 98.91% to 99.42% (TSL-1). Baseline Low-Voltage Dry Type Transformer efficiencies are on the order of 98% to 98.6% (TSL-2). Baseline Medium-Voltage Dry Type Transformer efficiencies are on the order of 98.63% to 99.22% (TSL-2). </t>
  </si>
  <si>
    <t xml:space="preserve">TSL-1 for Liquid-Immersed and TSL-2 for Dry-Type Transformers. Standard case Efficiency levels for Liquid-Immersed Transformers are on the order of 98.95% to 99.49% (TSL-1). Standard case Low-Voltage Dry Type Transformer efficiencies are on the order of 98% to 99.02% (TSL-2). Standard case Medium-Voltage Dry Type Transformer efficiencies are on the order of 98.69% to 99.37% (TSL-2). </t>
  </si>
  <si>
    <t>For Rollups</t>
  </si>
  <si>
    <t xml:space="preserve">1.5% Savings for RET (Retrofit), 0.4% Savings for NEW (Replacements). Industrial tool workbook does not document TSL efficiency levels used to generate savings results. </t>
  </si>
  <si>
    <t xml:space="preserve">Product not Listed on 6th Power Plan Conservation Supply Curve Files for any sector. But is in the industrial tool. </t>
  </si>
  <si>
    <t xml:space="preserve">Product not Listed on 6th Power Plan Conservation Supply Curve Files for any sector.  But is in the industrial tool. </t>
  </si>
  <si>
    <t>Precase efficiency level distribution</t>
  </si>
  <si>
    <t xml:space="preserve">Post case efficiency level distribution </t>
  </si>
  <si>
    <t xml:space="preserve">Precase &amp; Post Case product class distribution </t>
  </si>
  <si>
    <t xml:space="preserve">Baseline established by DOE 2007 rule for liquid-type and medium voltage dry-type transformers. EPACT 2005 establishes the baseline for low-voltage dry-type transformers. </t>
  </si>
  <si>
    <t xml:space="preserve">Can update with regional C/I incremental sales data (historic and projected) if available. </t>
  </si>
  <si>
    <t xml:space="preserve">HVOLT 2001 Market Share estimates used to distinguish between different equipment classes and size categories within each equipment class. Trends in electricity consumption from EIA national retail sales data to project market share trends for liquid-immersed and dry-type transformers. Updated with regional electricity sales data  </t>
  </si>
  <si>
    <t>From NIA, 2001 &amp; 2009 years established from HVOLT (contractor) estimates of shipments. Backcast generated from BEA. Forecast generated from EIA &amp; AEO 2011 US Electricity Sales and Revenue data (Utility). Updated with regional electricity sales forecast.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</si>
</sst>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9"/>
      <color indexed="81"/>
      <name val="Tahoma"/>
      <family val="2"/>
    </font>
    <font>
      <b/>
      <sz val="9"/>
      <color indexed="81"/>
      <name val="Tahoma"/>
      <family val="2"/>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5">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9" fontId="1" fillId="0" borderId="0" applyFont="0" applyFill="0" applyBorder="0" applyAlignment="0" applyProtection="0"/>
  </cellStyleXfs>
  <cellXfs count="53">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0" fillId="2" borderId="0" xfId="0" applyFill="1" applyAlignment="1">
      <alignment vertical="top" wrapText="1"/>
    </xf>
    <xf numFmtId="0" fontId="0" fillId="2" borderId="0" xfId="0" applyFill="1" applyAlignment="1">
      <alignment vertical="center" wrapText="1"/>
    </xf>
    <xf numFmtId="0" fontId="0" fillId="3" borderId="0" xfId="0" applyFill="1" applyAlignment="1">
      <alignment vertical="top" wrapText="1"/>
    </xf>
    <xf numFmtId="0" fontId="0" fillId="2" borderId="0" xfId="0" quotePrefix="1" applyFill="1" applyAlignment="1">
      <alignmen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0" fillId="2" borderId="1" xfId="0" applyFill="1" applyBorder="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2" fontId="0" fillId="2" borderId="0" xfId="0" applyNumberFormat="1" applyFill="1" applyAlignment="1">
      <alignmen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Alignment="1">
      <alignment horizontal="left" vertical="center" wrapText="1"/>
    </xf>
    <xf numFmtId="0" fontId="6" fillId="3" borderId="2"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2" borderId="0" xfId="0" applyFont="1" applyFill="1" applyAlignment="1">
      <alignment vertical="top" wrapText="1"/>
    </xf>
    <xf numFmtId="0" fontId="0" fillId="0" borderId="0" xfId="0" applyAlignment="1">
      <alignment horizontal="center" vertical="center"/>
    </xf>
    <xf numFmtId="0" fontId="0" fillId="0" borderId="1" xfId="0" applyBorder="1" applyAlignment="1">
      <alignment horizontal="center" vertical="center" wrapText="1"/>
    </xf>
    <xf numFmtId="10" fontId="0" fillId="0" borderId="1" xfId="4"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0" borderId="8"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0" fontId="0" fillId="0" borderId="1" xfId="0" applyNumberForma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wrapText="1"/>
    </xf>
  </cellXfs>
  <cellStyles count="5">
    <cellStyle name="Comma 2" xfId="2"/>
    <cellStyle name="Currency 2" xfId="3"/>
    <cellStyle name="Normal" xfId="0" builtinId="0"/>
    <cellStyle name="Percent" xfId="4" builtinId="5"/>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11</xdr:col>
      <xdr:colOff>390525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85725"/>
          <a:ext cx="7000875"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9</xdr:col>
      <xdr:colOff>266700</xdr:colOff>
      <xdr:row>28</xdr:row>
      <xdr:rowOff>76200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5753100" cy="6257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0</xdr:row>
      <xdr:rowOff>28575</xdr:rowOff>
    </xdr:from>
    <xdr:to>
      <xdr:col>20</xdr:col>
      <xdr:colOff>104775</xdr:colOff>
      <xdr:row>16</xdr:row>
      <xdr:rowOff>133350</xdr:rowOff>
    </xdr:to>
    <xdr:pic>
      <xdr:nvPicPr>
        <xdr:cNvPr id="6"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05600" y="28575"/>
          <a:ext cx="5591175" cy="406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581025</xdr:colOff>
      <xdr:row>21</xdr:row>
      <xdr:rowOff>95250</xdr:rowOff>
    </xdr:from>
    <xdr:to>
      <xdr:col>19</xdr:col>
      <xdr:colOff>590550</xdr:colOff>
      <xdr:row>33</xdr:row>
      <xdr:rowOff>142875</xdr:rowOff>
    </xdr:to>
    <xdr:pic>
      <xdr:nvPicPr>
        <xdr:cNvPr id="7"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77025" y="4095750"/>
          <a:ext cx="5495925" cy="2333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12</xdr:col>
      <xdr:colOff>57150</xdr:colOff>
      <xdr:row>26</xdr:row>
      <xdr:rowOff>57150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0"/>
          <a:ext cx="7372350" cy="491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85" zoomScaleNormal="85" workbookViewId="0">
      <pane ySplit="3" topLeftCell="A4" activePane="bottomLeft" state="frozen"/>
      <selection pane="bottomLeft"/>
    </sheetView>
  </sheetViews>
  <sheetFormatPr defaultRowHeight="15" x14ac:dyDescent="0.25"/>
  <cols>
    <col min="1" max="1" width="9.140625" style="1"/>
    <col min="2" max="2" width="50.7109375" style="1" customWidth="1"/>
    <col min="3" max="3" width="59.85546875" style="1" customWidth="1"/>
    <col min="4" max="4" width="49" style="1" customWidth="1"/>
    <col min="5" max="5" width="64" style="15" customWidth="1"/>
    <col min="6" max="6" width="48.7109375" style="1" bestFit="1" customWidth="1"/>
    <col min="7" max="16384" width="9.140625" style="1"/>
  </cols>
  <sheetData>
    <row r="1" spans="1:6" x14ac:dyDescent="0.25">
      <c r="A1" s="1" t="s">
        <v>1</v>
      </c>
    </row>
    <row r="2" spans="1:6" x14ac:dyDescent="0.25">
      <c r="A2" s="1" t="s">
        <v>2</v>
      </c>
    </row>
    <row r="3" spans="1:6" x14ac:dyDescent="0.25">
      <c r="B3" s="2" t="s">
        <v>3</v>
      </c>
      <c r="C3" s="2" t="s">
        <v>4</v>
      </c>
      <c r="D3" s="2" t="s">
        <v>5</v>
      </c>
      <c r="E3" s="13" t="s">
        <v>82</v>
      </c>
      <c r="F3" s="17" t="s">
        <v>90</v>
      </c>
    </row>
    <row r="4" spans="1:6" ht="30" x14ac:dyDescent="0.25">
      <c r="B4" s="4" t="s">
        <v>7</v>
      </c>
      <c r="C4" s="4" t="s">
        <v>8</v>
      </c>
      <c r="D4" s="4" t="s">
        <v>56</v>
      </c>
      <c r="E4" s="14" t="s">
        <v>81</v>
      </c>
      <c r="F4" s="18">
        <v>0</v>
      </c>
    </row>
    <row r="5" spans="1:6" ht="60" x14ac:dyDescent="0.25">
      <c r="B5" s="4" t="s">
        <v>6</v>
      </c>
      <c r="C5" s="4" t="s">
        <v>9</v>
      </c>
      <c r="D5" s="4" t="s">
        <v>57</v>
      </c>
      <c r="E5" s="14" t="s">
        <v>88</v>
      </c>
      <c r="F5" s="18">
        <v>0</v>
      </c>
    </row>
    <row r="6" spans="1:6" ht="45" x14ac:dyDescent="0.25">
      <c r="B6" s="6" t="s">
        <v>21</v>
      </c>
      <c r="C6" s="4" t="s">
        <v>19</v>
      </c>
      <c r="D6" s="4" t="s">
        <v>68</v>
      </c>
      <c r="E6" s="14" t="s">
        <v>141</v>
      </c>
      <c r="F6" s="18">
        <v>1</v>
      </c>
    </row>
    <row r="7" spans="1:6" ht="60" x14ac:dyDescent="0.25">
      <c r="B7" s="6" t="s">
        <v>10</v>
      </c>
      <c r="C7" s="4" t="s">
        <v>20</v>
      </c>
      <c r="D7" s="5" t="s">
        <v>13</v>
      </c>
      <c r="E7" s="14" t="s">
        <v>142</v>
      </c>
      <c r="F7" s="18">
        <v>1</v>
      </c>
    </row>
    <row r="8" spans="1:6" ht="60" x14ac:dyDescent="0.25">
      <c r="B8" s="6" t="s">
        <v>22</v>
      </c>
      <c r="C8" s="4" t="s">
        <v>23</v>
      </c>
      <c r="D8" s="5" t="s">
        <v>24</v>
      </c>
      <c r="E8" s="14" t="s">
        <v>83</v>
      </c>
      <c r="F8" s="18">
        <v>0</v>
      </c>
    </row>
    <row r="9" spans="1:6" ht="60" x14ac:dyDescent="0.25">
      <c r="B9" s="6" t="s">
        <v>22</v>
      </c>
      <c r="C9" s="4" t="s">
        <v>25</v>
      </c>
      <c r="D9" s="4"/>
      <c r="E9" s="14" t="s">
        <v>84</v>
      </c>
      <c r="F9" s="18">
        <v>0</v>
      </c>
    </row>
    <row r="10" spans="1:6" ht="75" x14ac:dyDescent="0.25">
      <c r="B10" s="6" t="s">
        <v>35</v>
      </c>
      <c r="C10" s="4" t="s">
        <v>26</v>
      </c>
      <c r="D10" s="4"/>
      <c r="E10" s="14" t="s">
        <v>87</v>
      </c>
      <c r="F10" s="18">
        <v>0</v>
      </c>
    </row>
    <row r="11" spans="1:6" ht="60" x14ac:dyDescent="0.25">
      <c r="B11" s="6" t="s">
        <v>40</v>
      </c>
      <c r="C11" s="4" t="s">
        <v>36</v>
      </c>
      <c r="D11" s="4" t="s">
        <v>37</v>
      </c>
      <c r="E11" s="14" t="s">
        <v>89</v>
      </c>
      <c r="F11" s="18">
        <v>0</v>
      </c>
    </row>
    <row r="12" spans="1:6" x14ac:dyDescent="0.25">
      <c r="B12" s="7"/>
      <c r="C12" s="8"/>
      <c r="D12" s="8"/>
    </row>
    <row r="13" spans="1:6" x14ac:dyDescent="0.25">
      <c r="B13" s="3"/>
      <c r="C13" s="3"/>
      <c r="D13" s="3"/>
    </row>
    <row r="14" spans="1:6" x14ac:dyDescent="0.25">
      <c r="A14" s="1" t="s">
        <v>14</v>
      </c>
      <c r="B14" s="3"/>
      <c r="C14" s="3"/>
      <c r="D14" s="3"/>
    </row>
    <row r="15" spans="1:6" x14ac:dyDescent="0.25">
      <c r="B15" s="2" t="s">
        <v>3</v>
      </c>
      <c r="C15" s="2" t="s">
        <v>4</v>
      </c>
      <c r="D15" s="2" t="s">
        <v>5</v>
      </c>
    </row>
    <row r="16" spans="1:6" x14ac:dyDescent="0.25">
      <c r="B16" s="2" t="s">
        <v>32</v>
      </c>
      <c r="C16" s="2" t="s">
        <v>33</v>
      </c>
      <c r="D16" s="2" t="s">
        <v>34</v>
      </c>
    </row>
    <row r="17" spans="1:4" x14ac:dyDescent="0.25">
      <c r="B17" s="2" t="s">
        <v>41</v>
      </c>
      <c r="C17" s="2" t="s">
        <v>15</v>
      </c>
      <c r="D17" s="2" t="s">
        <v>42</v>
      </c>
    </row>
    <row r="18" spans="1:4" x14ac:dyDescent="0.25">
      <c r="B18" s="5" t="s">
        <v>18</v>
      </c>
      <c r="C18" s="5" t="s">
        <v>16</v>
      </c>
      <c r="D18" s="5" t="s">
        <v>17</v>
      </c>
    </row>
    <row r="19" spans="1:4" x14ac:dyDescent="0.25">
      <c r="A19" s="1" t="s">
        <v>0</v>
      </c>
    </row>
    <row r="20" spans="1:4" x14ac:dyDescent="0.25">
      <c r="A20" s="1">
        <v>1</v>
      </c>
      <c r="B20" s="1" t="s">
        <v>11</v>
      </c>
    </row>
    <row r="21" spans="1:4" x14ac:dyDescent="0.25">
      <c r="A21" s="1">
        <v>2</v>
      </c>
      <c r="B21" s="19" t="s">
        <v>12</v>
      </c>
    </row>
    <row r="22" spans="1:4" x14ac:dyDescent="0.25">
      <c r="A22" s="1">
        <f>A21+1</f>
        <v>3</v>
      </c>
      <c r="B22" s="1" t="s">
        <v>58</v>
      </c>
    </row>
    <row r="23" spans="1:4" x14ac:dyDescent="0.25">
      <c r="A23" s="1">
        <f t="shared" ref="A23:A26" si="0">A22+1</f>
        <v>4</v>
      </c>
      <c r="B23" s="1" t="s">
        <v>27</v>
      </c>
    </row>
    <row r="24" spans="1:4" x14ac:dyDescent="0.25">
      <c r="A24" s="1">
        <f t="shared" si="0"/>
        <v>5</v>
      </c>
      <c r="B24" s="1" t="s">
        <v>28</v>
      </c>
    </row>
    <row r="25" spans="1:4" x14ac:dyDescent="0.25">
      <c r="A25" s="1">
        <f t="shared" si="0"/>
        <v>6</v>
      </c>
      <c r="B25" s="1" t="s">
        <v>29</v>
      </c>
    </row>
    <row r="26" spans="1:4" x14ac:dyDescent="0.25">
      <c r="A26" s="1">
        <f t="shared" si="0"/>
        <v>7</v>
      </c>
      <c r="B26" s="1" t="s">
        <v>30</v>
      </c>
    </row>
    <row r="28" spans="1:4" x14ac:dyDescent="0.25">
      <c r="A28" s="1" t="s">
        <v>31</v>
      </c>
    </row>
    <row r="29" spans="1:4" x14ac:dyDescent="0.25">
      <c r="A29" s="1">
        <v>1</v>
      </c>
      <c r="B29" s="1" t="s">
        <v>38</v>
      </c>
    </row>
    <row r="30" spans="1:4" x14ac:dyDescent="0.25">
      <c r="A30" s="1">
        <v>2</v>
      </c>
      <c r="B30" s="1" t="s">
        <v>44</v>
      </c>
    </row>
    <row r="32" spans="1:4" x14ac:dyDescent="0.25">
      <c r="A32" s="1" t="s">
        <v>39</v>
      </c>
    </row>
    <row r="33" spans="1:2" x14ac:dyDescent="0.25">
      <c r="A33" s="1">
        <v>1</v>
      </c>
      <c r="B33" s="1" t="s">
        <v>45</v>
      </c>
    </row>
    <row r="34" spans="1:2" x14ac:dyDescent="0.25">
      <c r="A34" s="1">
        <v>2</v>
      </c>
      <c r="B34" s="1" t="s">
        <v>46</v>
      </c>
    </row>
    <row r="35" spans="1:2" x14ac:dyDescent="0.25">
      <c r="A35" s="1">
        <v>3</v>
      </c>
      <c r="B35" s="1" t="s">
        <v>43</v>
      </c>
    </row>
    <row r="36" spans="1:2" x14ac:dyDescent="0.25">
      <c r="A36" s="1">
        <v>4</v>
      </c>
      <c r="B36" s="1" t="s">
        <v>47</v>
      </c>
    </row>
    <row r="37" spans="1:2" x14ac:dyDescent="0.25">
      <c r="A37" s="1">
        <v>5</v>
      </c>
      <c r="B37" s="1" t="s">
        <v>59</v>
      </c>
    </row>
    <row r="39" spans="1:2" x14ac:dyDescent="0.25">
      <c r="A39" s="1" t="s">
        <v>48</v>
      </c>
    </row>
    <row r="40" spans="1:2" x14ac:dyDescent="0.25">
      <c r="A40" s="1">
        <v>1</v>
      </c>
      <c r="B40" s="1" t="s">
        <v>49</v>
      </c>
    </row>
    <row r="41" spans="1:2" x14ac:dyDescent="0.25">
      <c r="A41" s="1">
        <v>2</v>
      </c>
      <c r="B41" s="1" t="s">
        <v>50</v>
      </c>
    </row>
    <row r="43" spans="1:2" x14ac:dyDescent="0.25">
      <c r="A43" s="1" t="s">
        <v>51</v>
      </c>
    </row>
    <row r="44" spans="1:2" x14ac:dyDescent="0.25">
      <c r="A44" s="1">
        <v>1</v>
      </c>
      <c r="B44" s="1" t="s">
        <v>52</v>
      </c>
    </row>
    <row r="45" spans="1:2" x14ac:dyDescent="0.25">
      <c r="A45" s="1">
        <v>2</v>
      </c>
      <c r="B45" s="1" t="s">
        <v>53</v>
      </c>
    </row>
    <row r="46" spans="1:2" x14ac:dyDescent="0.25">
      <c r="A46" s="1">
        <v>3</v>
      </c>
      <c r="B46" s="1" t="s">
        <v>55</v>
      </c>
    </row>
  </sheetData>
  <autoFilter ref="A3:F3"/>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8"/>
  <sheetViews>
    <sheetView tabSelected="1" topLeftCell="B1" zoomScale="85" zoomScaleNormal="85" workbookViewId="0">
      <selection activeCell="E13" sqref="E13"/>
    </sheetView>
  </sheetViews>
  <sheetFormatPr defaultRowHeight="15" x14ac:dyDescent="0.25"/>
  <cols>
    <col min="1" max="1" width="26.42578125" style="9" customWidth="1"/>
    <col min="2" max="2" width="27.7109375" style="9" customWidth="1"/>
    <col min="3" max="4" width="40.85546875" style="9" customWidth="1"/>
    <col min="5" max="5" width="31" style="10" customWidth="1"/>
    <col min="6" max="6" width="41" style="10" bestFit="1" customWidth="1"/>
    <col min="7" max="7" width="58.140625" style="9" bestFit="1" customWidth="1"/>
    <col min="8" max="8" width="48.42578125" style="9" customWidth="1"/>
    <col min="9" max="9" width="49.85546875" style="9" customWidth="1"/>
    <col min="10" max="16384" width="9.140625" style="9"/>
  </cols>
  <sheetData>
    <row r="1" spans="1:9" x14ac:dyDescent="0.25">
      <c r="A1" s="11"/>
      <c r="B1" s="12" t="s">
        <v>73</v>
      </c>
      <c r="C1" s="28"/>
    </row>
    <row r="2" spans="1:9" x14ac:dyDescent="0.25">
      <c r="B2" s="12"/>
      <c r="C2" s="28"/>
    </row>
    <row r="3" spans="1:9" s="15" customFormat="1" x14ac:dyDescent="0.25">
      <c r="A3" s="36" t="s">
        <v>117</v>
      </c>
      <c r="B3" s="37"/>
      <c r="C3" s="37"/>
      <c r="D3" s="37"/>
      <c r="E3" s="37"/>
      <c r="F3" s="37"/>
      <c r="G3" s="37"/>
      <c r="H3" s="37"/>
      <c r="I3" s="38"/>
    </row>
    <row r="4" spans="1:9" s="15" customFormat="1" ht="30" x14ac:dyDescent="0.25">
      <c r="A4" s="16"/>
      <c r="B4" s="16" t="s">
        <v>63</v>
      </c>
      <c r="C4" s="16" t="s">
        <v>54</v>
      </c>
      <c r="D4" s="16" t="s">
        <v>72</v>
      </c>
      <c r="E4" s="16" t="s">
        <v>71</v>
      </c>
      <c r="F4" s="16" t="s">
        <v>70</v>
      </c>
      <c r="G4" s="16" t="s">
        <v>69</v>
      </c>
      <c r="H4" s="16" t="s">
        <v>64</v>
      </c>
      <c r="I4" s="16" t="s">
        <v>65</v>
      </c>
    </row>
    <row r="5" spans="1:9" s="25" customFormat="1" ht="150" x14ac:dyDescent="0.25">
      <c r="A5" s="42" t="s">
        <v>60</v>
      </c>
      <c r="B5" s="21" t="s">
        <v>74</v>
      </c>
      <c r="C5" s="21" t="s">
        <v>75</v>
      </c>
      <c r="D5" s="22" t="s">
        <v>91</v>
      </c>
      <c r="E5" s="22" t="s">
        <v>91</v>
      </c>
      <c r="F5" s="23" t="s">
        <v>137</v>
      </c>
      <c r="G5" s="24" t="s">
        <v>111</v>
      </c>
      <c r="H5" s="21" t="s">
        <v>109</v>
      </c>
      <c r="I5" s="21"/>
    </row>
    <row r="6" spans="1:9" s="25" customFormat="1" ht="150" x14ac:dyDescent="0.25">
      <c r="A6" s="43"/>
      <c r="B6" s="24" t="s">
        <v>66</v>
      </c>
      <c r="C6" s="24" t="s">
        <v>67</v>
      </c>
      <c r="D6" s="22" t="s">
        <v>94</v>
      </c>
      <c r="E6" s="24" t="s">
        <v>140</v>
      </c>
      <c r="F6" s="26" t="s">
        <v>138</v>
      </c>
      <c r="G6" s="24" t="s">
        <v>110</v>
      </c>
      <c r="H6" s="21" t="s">
        <v>109</v>
      </c>
      <c r="I6" s="24"/>
    </row>
    <row r="7" spans="1:9" s="25" customFormat="1" x14ac:dyDescent="0.25">
      <c r="A7" s="39"/>
      <c r="B7" s="40"/>
      <c r="C7" s="40"/>
      <c r="D7" s="40"/>
      <c r="E7" s="40"/>
      <c r="F7" s="40"/>
      <c r="G7" s="40"/>
      <c r="H7" s="40"/>
      <c r="I7" s="41"/>
    </row>
    <row r="8" spans="1:9" s="25" customFormat="1" ht="135" x14ac:dyDescent="0.25">
      <c r="A8" s="42" t="s">
        <v>61</v>
      </c>
      <c r="B8" s="22" t="s">
        <v>145</v>
      </c>
      <c r="C8" s="22" t="s">
        <v>99</v>
      </c>
      <c r="D8" s="22" t="s">
        <v>91</v>
      </c>
      <c r="E8" s="22" t="s">
        <v>103</v>
      </c>
      <c r="F8" s="23" t="s">
        <v>148</v>
      </c>
      <c r="G8" s="22" t="s">
        <v>100</v>
      </c>
      <c r="H8" s="21" t="s">
        <v>98</v>
      </c>
      <c r="I8" s="22"/>
    </row>
    <row r="9" spans="1:9" s="25" customFormat="1" ht="120" x14ac:dyDescent="0.25">
      <c r="A9" s="44"/>
      <c r="B9" s="21" t="s">
        <v>143</v>
      </c>
      <c r="C9" s="22" t="s">
        <v>76</v>
      </c>
      <c r="D9" s="22" t="s">
        <v>91</v>
      </c>
      <c r="E9" s="22" t="s">
        <v>112</v>
      </c>
      <c r="F9" s="23" t="s">
        <v>101</v>
      </c>
      <c r="G9" s="22" t="s">
        <v>146</v>
      </c>
      <c r="H9" s="21" t="s">
        <v>98</v>
      </c>
      <c r="I9" s="21"/>
    </row>
    <row r="10" spans="1:9" s="25" customFormat="1" ht="120" x14ac:dyDescent="0.25">
      <c r="A10" s="43"/>
      <c r="B10" s="21" t="s">
        <v>144</v>
      </c>
      <c r="C10" s="22" t="s">
        <v>77</v>
      </c>
      <c r="D10" s="22" t="s">
        <v>91</v>
      </c>
      <c r="E10" s="22" t="s">
        <v>112</v>
      </c>
      <c r="F10" s="23" t="s">
        <v>102</v>
      </c>
      <c r="G10" s="22" t="s">
        <v>104</v>
      </c>
      <c r="H10" s="21" t="s">
        <v>98</v>
      </c>
      <c r="I10" s="21"/>
    </row>
    <row r="11" spans="1:9" s="25" customFormat="1" x14ac:dyDescent="0.25">
      <c r="A11" s="39"/>
      <c r="B11" s="40"/>
      <c r="C11" s="40"/>
      <c r="D11" s="40"/>
      <c r="E11" s="40"/>
      <c r="F11" s="40"/>
      <c r="G11" s="40"/>
      <c r="H11" s="40"/>
      <c r="I11" s="41"/>
    </row>
    <row r="12" spans="1:9" s="25" customFormat="1" ht="105" x14ac:dyDescent="0.25">
      <c r="A12" s="35" t="s">
        <v>62</v>
      </c>
      <c r="B12" s="21" t="s">
        <v>92</v>
      </c>
      <c r="C12" s="21" t="s">
        <v>93</v>
      </c>
      <c r="D12" s="22" t="s">
        <v>91</v>
      </c>
      <c r="E12" s="22" t="s">
        <v>91</v>
      </c>
      <c r="F12" s="27" t="s">
        <v>149</v>
      </c>
      <c r="G12" s="22" t="s">
        <v>147</v>
      </c>
      <c r="H12" s="21" t="s">
        <v>98</v>
      </c>
      <c r="I12" s="21"/>
    </row>
    <row r="13" spans="1:9" s="25" customFormat="1" ht="75" x14ac:dyDescent="0.25">
      <c r="A13" s="35"/>
      <c r="B13" s="21" t="s">
        <v>107</v>
      </c>
      <c r="C13" s="21" t="s">
        <v>113</v>
      </c>
      <c r="D13" s="22" t="s">
        <v>96</v>
      </c>
      <c r="E13" s="21">
        <v>10</v>
      </c>
      <c r="F13" s="27" t="s">
        <v>114</v>
      </c>
      <c r="G13" s="21" t="s">
        <v>116</v>
      </c>
      <c r="H13" s="21" t="s">
        <v>109</v>
      </c>
      <c r="I13" s="21"/>
    </row>
    <row r="14" spans="1:9" s="25" customFormat="1" ht="60" x14ac:dyDescent="0.25">
      <c r="A14" s="35"/>
      <c r="B14" s="21" t="s">
        <v>106</v>
      </c>
      <c r="C14" s="21" t="s">
        <v>105</v>
      </c>
      <c r="D14" s="22" t="s">
        <v>94</v>
      </c>
      <c r="E14" s="21">
        <v>32</v>
      </c>
      <c r="F14" s="27">
        <v>32</v>
      </c>
      <c r="G14" s="21" t="s">
        <v>115</v>
      </c>
      <c r="H14" s="21" t="s">
        <v>109</v>
      </c>
      <c r="I14" s="21"/>
    </row>
    <row r="15" spans="1:9" s="25" customFormat="1" ht="60" x14ac:dyDescent="0.25">
      <c r="A15" s="35"/>
      <c r="B15" s="21" t="s">
        <v>78</v>
      </c>
      <c r="C15" s="21" t="s">
        <v>79</v>
      </c>
      <c r="D15" s="22" t="s">
        <v>96</v>
      </c>
      <c r="E15" s="21" t="s">
        <v>80</v>
      </c>
      <c r="F15" s="27" t="s">
        <v>108</v>
      </c>
      <c r="G15" s="21" t="s">
        <v>97</v>
      </c>
      <c r="H15" s="21" t="s">
        <v>95</v>
      </c>
      <c r="I15" s="21"/>
    </row>
    <row r="18" spans="5:5" x14ac:dyDescent="0.25">
      <c r="E18" s="20"/>
    </row>
  </sheetData>
  <mergeCells count="6">
    <mergeCell ref="A12:A15"/>
    <mergeCell ref="A3:I3"/>
    <mergeCell ref="A11:I11"/>
    <mergeCell ref="A7:I7"/>
    <mergeCell ref="A5:A6"/>
    <mergeCell ref="A8:A10"/>
  </mergeCells>
  <pageMargins left="0.7" right="0.7" top="0.75" bottom="0.75" header="0.3" footer="0.3"/>
  <pageSetup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A16"/>
  <sheetViews>
    <sheetView workbookViewId="0"/>
  </sheetViews>
  <sheetFormatPr defaultRowHeight="15" x14ac:dyDescent="0.25"/>
  <sheetData>
    <row r="15" spans="1:1" x14ac:dyDescent="0.25">
      <c r="A15" t="s">
        <v>85</v>
      </c>
    </row>
    <row r="16" spans="1:1" x14ac:dyDescent="0.25">
      <c r="A16" t="s">
        <v>86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5"/>
  <sheetViews>
    <sheetView workbookViewId="0"/>
  </sheetViews>
  <sheetFormatPr defaultRowHeight="15" x14ac:dyDescent="0.25"/>
  <cols>
    <col min="22" max="22" width="18" bestFit="1" customWidth="1"/>
    <col min="23" max="23" width="11.140625" style="29" bestFit="1" customWidth="1"/>
    <col min="24" max="24" width="8.5703125" style="29" bestFit="1" customWidth="1"/>
    <col min="27" max="27" width="15.28515625" bestFit="1" customWidth="1"/>
    <col min="28" max="28" width="15.28515625" customWidth="1"/>
  </cols>
  <sheetData>
    <row r="1" spans="1:33" x14ac:dyDescent="0.25">
      <c r="A1" t="s">
        <v>118</v>
      </c>
    </row>
    <row r="3" spans="1:33" x14ac:dyDescent="0.25">
      <c r="V3" s="52" t="s">
        <v>125</v>
      </c>
      <c r="W3" s="52" t="s">
        <v>120</v>
      </c>
      <c r="X3" s="52" t="s">
        <v>121</v>
      </c>
      <c r="Y3" s="52" t="s">
        <v>124</v>
      </c>
      <c r="Z3" s="52"/>
      <c r="AA3" s="47" t="s">
        <v>131</v>
      </c>
      <c r="AB3" s="33"/>
      <c r="AC3" s="50" t="s">
        <v>130</v>
      </c>
      <c r="AD3" s="50"/>
      <c r="AE3" s="45" t="s">
        <v>139</v>
      </c>
      <c r="AF3" s="46"/>
    </row>
    <row r="4" spans="1:33" x14ac:dyDescent="0.25">
      <c r="V4" s="52"/>
      <c r="W4" s="52"/>
      <c r="X4" s="52"/>
      <c r="Y4" s="32">
        <v>1</v>
      </c>
      <c r="Z4" s="32">
        <v>2</v>
      </c>
      <c r="AA4" s="48"/>
      <c r="AB4" s="34"/>
      <c r="AC4" s="50"/>
      <c r="AD4" s="50"/>
      <c r="AE4" t="s">
        <v>121</v>
      </c>
      <c r="AF4" t="s">
        <v>135</v>
      </c>
    </row>
    <row r="5" spans="1:33" ht="21" customHeight="1" x14ac:dyDescent="0.25">
      <c r="V5" s="51" t="s">
        <v>126</v>
      </c>
      <c r="W5" s="30">
        <v>1</v>
      </c>
      <c r="X5" s="30">
        <v>99.08</v>
      </c>
      <c r="Y5" s="30">
        <v>99.11</v>
      </c>
      <c r="Z5" s="30" t="s">
        <v>129</v>
      </c>
      <c r="AA5" s="31">
        <f>(Y5-X5)/X5</f>
        <v>3.0278562777554641E-4</v>
      </c>
      <c r="AB5" s="31"/>
      <c r="AC5" s="49">
        <f>AVERAGE(AA5:AA9)</f>
        <v>5.6444120067115661E-4</v>
      </c>
      <c r="AD5" s="49"/>
      <c r="AE5">
        <f>MIN(X5:X9)</f>
        <v>98.91</v>
      </c>
      <c r="AF5">
        <f>MIN(Y5:Y9)</f>
        <v>98.95</v>
      </c>
      <c r="AG5" t="s">
        <v>132</v>
      </c>
    </row>
    <row r="6" spans="1:33" ht="21" customHeight="1" x14ac:dyDescent="0.25">
      <c r="V6" s="51"/>
      <c r="W6" s="30">
        <v>2</v>
      </c>
      <c r="X6" s="30">
        <v>98.91</v>
      </c>
      <c r="Y6" s="30">
        <v>98.95</v>
      </c>
      <c r="Z6" s="30" t="s">
        <v>129</v>
      </c>
      <c r="AA6" s="31">
        <f t="shared" ref="AA6:AA9" si="0">(Y6-X6)/X6</f>
        <v>4.0440804772021285E-4</v>
      </c>
      <c r="AB6" s="31"/>
      <c r="AC6" s="49"/>
      <c r="AD6" s="49"/>
      <c r="AE6">
        <f>MAX(X5:X9)</f>
        <v>99.42</v>
      </c>
      <c r="AF6">
        <f>MAX(Y5:Y9)</f>
        <v>99.49</v>
      </c>
      <c r="AG6" t="s">
        <v>133</v>
      </c>
    </row>
    <row r="7" spans="1:33" ht="21" customHeight="1" x14ac:dyDescent="0.25">
      <c r="V7" s="51"/>
      <c r="W7" s="30">
        <v>3</v>
      </c>
      <c r="X7" s="30">
        <v>99.42</v>
      </c>
      <c r="Y7" s="30">
        <v>99.49</v>
      </c>
      <c r="Z7" s="30" t="s">
        <v>129</v>
      </c>
      <c r="AA7" s="31">
        <f t="shared" si="0"/>
        <v>7.0408368537510735E-4</v>
      </c>
      <c r="AB7" s="31"/>
      <c r="AC7" s="49"/>
      <c r="AD7" s="49"/>
    </row>
    <row r="8" spans="1:33" ht="21" customHeight="1" x14ac:dyDescent="0.25">
      <c r="V8" s="51"/>
      <c r="W8" s="30">
        <v>4</v>
      </c>
      <c r="X8" s="30">
        <v>99.08</v>
      </c>
      <c r="Y8" s="30">
        <v>99.16</v>
      </c>
      <c r="Z8" s="30" t="s">
        <v>129</v>
      </c>
      <c r="AA8" s="31">
        <f t="shared" si="0"/>
        <v>8.0742834073474262E-4</v>
      </c>
      <c r="AB8" s="31"/>
      <c r="AC8" s="49"/>
      <c r="AD8" s="49"/>
    </row>
    <row r="9" spans="1:33" ht="21" customHeight="1" x14ac:dyDescent="0.25">
      <c r="V9" s="51"/>
      <c r="W9" s="30">
        <v>5</v>
      </c>
      <c r="X9" s="30">
        <v>99.42</v>
      </c>
      <c r="Y9" s="30">
        <v>99.48</v>
      </c>
      <c r="Z9" s="30" t="s">
        <v>129</v>
      </c>
      <c r="AA9" s="31">
        <f t="shared" si="0"/>
        <v>6.0350030175017376E-4</v>
      </c>
      <c r="AB9" s="31"/>
      <c r="AC9" s="49"/>
      <c r="AD9" s="49"/>
      <c r="AF9" t="s">
        <v>134</v>
      </c>
    </row>
    <row r="10" spans="1:33" ht="21" customHeight="1" x14ac:dyDescent="0.25">
      <c r="V10" s="51" t="s">
        <v>127</v>
      </c>
      <c r="W10" s="30">
        <v>6</v>
      </c>
      <c r="X10" s="30">
        <v>98</v>
      </c>
      <c r="Y10" s="30" t="s">
        <v>129</v>
      </c>
      <c r="Z10" s="30">
        <v>98</v>
      </c>
      <c r="AA10" s="31">
        <f>(Z10-X10)/X10</f>
        <v>0</v>
      </c>
      <c r="AB10" s="31"/>
      <c r="AC10" s="49">
        <f>AVERAGE(AA10:AA12)</f>
        <v>3.4606946226766432E-3</v>
      </c>
      <c r="AD10" s="49">
        <f>AVERAGE(AA10:AA18)</f>
        <v>2.0179268178274834E-3</v>
      </c>
      <c r="AE10">
        <f>MIN(X10:X12)</f>
        <v>98</v>
      </c>
      <c r="AF10">
        <f>MIN(Z10:Z12)</f>
        <v>98</v>
      </c>
      <c r="AG10" t="s">
        <v>132</v>
      </c>
    </row>
    <row r="11" spans="1:33" ht="21" customHeight="1" x14ac:dyDescent="0.25">
      <c r="V11" s="51"/>
      <c r="W11" s="30">
        <v>7</v>
      </c>
      <c r="X11" s="30">
        <v>98</v>
      </c>
      <c r="Y11" s="30" t="s">
        <v>129</v>
      </c>
      <c r="Z11" s="30">
        <v>98.6</v>
      </c>
      <c r="AA11" s="31">
        <f t="shared" ref="AA11:AA18" si="1">(Z11-X11)/X11</f>
        <v>6.1224489795917783E-3</v>
      </c>
      <c r="AB11" s="31"/>
      <c r="AC11" s="49"/>
      <c r="AD11" s="49"/>
      <c r="AE11">
        <f>MAX(X10:X12)</f>
        <v>98.6</v>
      </c>
      <c r="AF11">
        <f>MAX(Z10:Z12)</f>
        <v>99.02</v>
      </c>
      <c r="AG11" t="s">
        <v>133</v>
      </c>
    </row>
    <row r="12" spans="1:33" ht="21" customHeight="1" x14ac:dyDescent="0.25">
      <c r="V12" s="51"/>
      <c r="W12" s="30">
        <v>8</v>
      </c>
      <c r="X12" s="30">
        <v>98.6</v>
      </c>
      <c r="Y12" s="30" t="s">
        <v>129</v>
      </c>
      <c r="Z12" s="30">
        <v>99.02</v>
      </c>
      <c r="AA12" s="31">
        <f t="shared" si="1"/>
        <v>4.2596348884381512E-3</v>
      </c>
      <c r="AB12" s="31"/>
      <c r="AC12" s="49"/>
      <c r="AD12" s="49"/>
      <c r="AF12" t="s">
        <v>134</v>
      </c>
    </row>
    <row r="13" spans="1:33" ht="21" customHeight="1" x14ac:dyDescent="0.25">
      <c r="V13" s="51" t="s">
        <v>128</v>
      </c>
      <c r="W13" s="30">
        <v>9</v>
      </c>
      <c r="X13" s="30">
        <v>98.82</v>
      </c>
      <c r="Y13" s="30" t="s">
        <v>129</v>
      </c>
      <c r="Z13" s="30">
        <v>98.93</v>
      </c>
      <c r="AA13" s="31">
        <f t="shared" si="1"/>
        <v>1.1131349929165517E-3</v>
      </c>
      <c r="AB13" s="31"/>
      <c r="AC13" s="49">
        <f>AVERAGE(AA13:AA18)</f>
        <v>1.2965429154029038E-3</v>
      </c>
      <c r="AD13" s="49"/>
      <c r="AE13">
        <f>MIN(X13:X18)</f>
        <v>98.63</v>
      </c>
      <c r="AF13">
        <f>MIN(Z13:Z18)</f>
        <v>98.69</v>
      </c>
      <c r="AG13" t="s">
        <v>132</v>
      </c>
    </row>
    <row r="14" spans="1:33" ht="21" customHeight="1" x14ac:dyDescent="0.25">
      <c r="V14" s="51"/>
      <c r="W14" s="30">
        <v>10</v>
      </c>
      <c r="X14" s="30">
        <v>99.22</v>
      </c>
      <c r="Y14" s="30" t="s">
        <v>129</v>
      </c>
      <c r="Z14" s="30">
        <v>99.37</v>
      </c>
      <c r="AA14" s="31">
        <f t="shared" si="1"/>
        <v>1.5117919774239638E-3</v>
      </c>
      <c r="AB14" s="31"/>
      <c r="AC14" s="49"/>
      <c r="AD14" s="49"/>
      <c r="AE14">
        <f>MAX(X13:X18)</f>
        <v>99.22</v>
      </c>
      <c r="AF14">
        <f>MAX(Z13:Z18)</f>
        <v>99.37</v>
      </c>
      <c r="AG14" t="s">
        <v>133</v>
      </c>
    </row>
    <row r="15" spans="1:33" ht="21" customHeight="1" x14ac:dyDescent="0.25">
      <c r="V15" s="51"/>
      <c r="W15" s="30">
        <v>11</v>
      </c>
      <c r="X15" s="30">
        <v>98.67</v>
      </c>
      <c r="Y15" s="30" t="s">
        <v>129</v>
      </c>
      <c r="Z15" s="30">
        <v>98.81</v>
      </c>
      <c r="AA15" s="31">
        <f t="shared" si="1"/>
        <v>1.4188709840883811E-3</v>
      </c>
      <c r="AB15" s="31"/>
      <c r="AC15" s="49"/>
      <c r="AD15" s="49"/>
    </row>
    <row r="16" spans="1:33" ht="21" customHeight="1" x14ac:dyDescent="0.25">
      <c r="V16" s="51"/>
      <c r="W16" s="30">
        <v>12</v>
      </c>
      <c r="X16" s="30">
        <v>99.12</v>
      </c>
      <c r="Y16" s="30" t="s">
        <v>129</v>
      </c>
      <c r="Z16" s="30">
        <v>99.3</v>
      </c>
      <c r="AA16" s="31">
        <f t="shared" si="1"/>
        <v>1.8159806295398769E-3</v>
      </c>
      <c r="AB16" s="31"/>
      <c r="AC16" s="49"/>
      <c r="AD16" s="49"/>
    </row>
    <row r="17" spans="22:30" ht="21" customHeight="1" x14ac:dyDescent="0.25">
      <c r="V17" s="51"/>
      <c r="W17" s="30" t="s">
        <v>122</v>
      </c>
      <c r="X17" s="30">
        <v>98.63</v>
      </c>
      <c r="Y17" s="30" t="s">
        <v>129</v>
      </c>
      <c r="Z17" s="30">
        <v>98.69</v>
      </c>
      <c r="AA17" s="31">
        <f t="shared" si="1"/>
        <v>6.0833417824193736E-4</v>
      </c>
      <c r="AB17" s="31"/>
      <c r="AC17" s="49"/>
      <c r="AD17" s="49"/>
    </row>
    <row r="18" spans="22:30" ht="21" customHeight="1" x14ac:dyDescent="0.25">
      <c r="V18" s="51"/>
      <c r="W18" s="30" t="s">
        <v>123</v>
      </c>
      <c r="X18" s="30">
        <v>99.15</v>
      </c>
      <c r="Y18" s="30" t="s">
        <v>129</v>
      </c>
      <c r="Z18" s="30">
        <v>99.28</v>
      </c>
      <c r="AA18" s="31">
        <f t="shared" si="1"/>
        <v>1.3111447302067115E-3</v>
      </c>
      <c r="AB18" s="31"/>
      <c r="AC18" s="49"/>
      <c r="AD18" s="49"/>
    </row>
    <row r="35" spans="1:12" x14ac:dyDescent="0.25">
      <c r="A35" t="s">
        <v>119</v>
      </c>
      <c r="L35" t="s">
        <v>119</v>
      </c>
    </row>
  </sheetData>
  <mergeCells count="14">
    <mergeCell ref="V10:V12"/>
    <mergeCell ref="V13:V18"/>
    <mergeCell ref="Y3:Z3"/>
    <mergeCell ref="X3:X4"/>
    <mergeCell ref="W3:W4"/>
    <mergeCell ref="V3:V4"/>
    <mergeCell ref="V5:V9"/>
    <mergeCell ref="AE3:AF3"/>
    <mergeCell ref="AA3:AA4"/>
    <mergeCell ref="AC10:AC12"/>
    <mergeCell ref="AC13:AC18"/>
    <mergeCell ref="AD10:AD18"/>
    <mergeCell ref="AC5:AD9"/>
    <mergeCell ref="AC3:AD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8"/>
  <sheetViews>
    <sheetView workbookViewId="0"/>
  </sheetViews>
  <sheetFormatPr defaultRowHeight="15" x14ac:dyDescent="0.25"/>
  <sheetData>
    <row r="28" spans="1:1" x14ac:dyDescent="0.25">
      <c r="A28" t="s">
        <v>136</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A333A8F-FC5E-4275-AEE5-ABBB4B35BF20}">
  <ds:schemaRefs>
    <ds:schemaRef ds:uri="http://schemas.microsoft.com/office/2006/documentManagement/types"/>
    <ds:schemaRef ds:uri="http://purl.org/dc/dcmitype/"/>
    <ds:schemaRef ds:uri="http://purl.org/dc/terms/"/>
    <ds:schemaRef ds:uri="http://schemas.microsoft.com/office/2006/metadata/properties"/>
    <ds:schemaRef ds:uri="http://www.w3.org/XML/1998/namespace"/>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Assessment Checklist</vt:lpstr>
      <vt:lpstr>Proposed Data</vt:lpstr>
      <vt:lpstr>NEEA Market Reports Review</vt:lpstr>
      <vt:lpstr>Baseline Clarification</vt:lpstr>
      <vt:lpstr>Savings Clarification</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2014-07-21T00:20:05Z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